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1407799\Desktop\RFI\RFI Font\"/>
    </mc:Choice>
  </mc:AlternateContent>
  <bookViews>
    <workbookView xWindow="0" yWindow="-465" windowWidth="28800" windowHeight="18000"/>
  </bookViews>
  <sheets>
    <sheet name="Klienci" sheetId="2" r:id="rId1"/>
  </sheets>
  <definedNames>
    <definedName name="miesiące" localSheetId="0">Klienci!$F$40:$F$44</definedName>
    <definedName name="miesiące">#REF!</definedName>
    <definedName name="_xlnm.Print_Area" localSheetId="0">Klienci!$A$40:$F$73</definedName>
  </definedNames>
  <calcPr calcId="162913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2" l="1"/>
  <c r="I32" i="2"/>
  <c r="H32" i="2"/>
  <c r="G32" i="2"/>
  <c r="F32" i="2"/>
  <c r="A32" i="2"/>
  <c r="I31" i="2"/>
  <c r="H31" i="2"/>
  <c r="G31" i="2"/>
  <c r="F31" i="2"/>
  <c r="A31" i="2"/>
  <c r="I30" i="2"/>
  <c r="H30" i="2"/>
  <c r="G30" i="2"/>
  <c r="F30" i="2"/>
  <c r="A30" i="2"/>
  <c r="I29" i="2"/>
  <c r="H29" i="2"/>
  <c r="G29" i="2"/>
  <c r="F29" i="2"/>
  <c r="A29" i="2"/>
  <c r="I28" i="2"/>
  <c r="H28" i="2"/>
  <c r="G28" i="2"/>
  <c r="F28" i="2"/>
  <c r="A28" i="2"/>
  <c r="I27" i="2"/>
  <c r="H27" i="2"/>
  <c r="G27" i="2"/>
  <c r="F27" i="2"/>
  <c r="A27" i="2"/>
  <c r="I26" i="2"/>
  <c r="H26" i="2"/>
  <c r="G26" i="2"/>
  <c r="F26" i="2"/>
  <c r="A26" i="2"/>
  <c r="I25" i="2"/>
  <c r="H25" i="2"/>
  <c r="G25" i="2"/>
  <c r="F25" i="2"/>
  <c r="A25" i="2"/>
  <c r="I24" i="2"/>
  <c r="H24" i="2"/>
  <c r="G24" i="2"/>
  <c r="F24" i="2"/>
  <c r="A24" i="2"/>
  <c r="I23" i="2"/>
  <c r="H23" i="2"/>
  <c r="G23" i="2"/>
  <c r="F23" i="2"/>
  <c r="A23" i="2"/>
  <c r="I22" i="2"/>
  <c r="H22" i="2"/>
  <c r="G22" i="2"/>
  <c r="F22" i="2"/>
  <c r="A22" i="2"/>
  <c r="H21" i="2"/>
  <c r="A17" i="2"/>
  <c r="B17" i="2"/>
  <c r="F21" i="2"/>
  <c r="I21" i="2"/>
  <c r="G21" i="2"/>
</calcChain>
</file>

<file path=xl/sharedStrings.xml><?xml version="1.0" encoding="utf-8"?>
<sst xmlns="http://schemas.openxmlformats.org/spreadsheetml/2006/main" count="27" uniqueCount="27">
  <si>
    <t>Oprocentowanie plasterkowe Kredyt odnawialny</t>
  </si>
  <si>
    <t>czerwonego nie ruszać</t>
  </si>
  <si>
    <t>1) do 6 000,00 zł</t>
  </si>
  <si>
    <t>SUPERKONTO, SUPERKONTO STUDENT</t>
  </si>
  <si>
    <t>SUPERKONTO STUDENT</t>
  </si>
  <si>
    <t>ZŁOTE KONTO</t>
  </si>
  <si>
    <t>PACHUNEK PLATINIUM</t>
  </si>
  <si>
    <t>PKO Konto dla Młodych</t>
  </si>
  <si>
    <t>PKO Konto Pogodne</t>
  </si>
  <si>
    <t>PKO KONTO ZA ZERO</t>
  </si>
  <si>
    <t>PKO KONTO BEZ GRANIC</t>
  </si>
  <si>
    <t>KONTO AURUM</t>
  </si>
  <si>
    <t>KONTO PLATINIUM II</t>
  </si>
  <si>
    <t>wybierz</t>
  </si>
  <si>
    <t>Oprocentowanie do kapitału</t>
  </si>
  <si>
    <t>Nr okresu</t>
  </si>
  <si>
    <t>Czas współpracy</t>
  </si>
  <si>
    <t>Nazwa klienta</t>
  </si>
  <si>
    <t>Od kiedy współpraca (mm.rrrr)</t>
  </si>
  <si>
    <t>Do 12m</t>
  </si>
  <si>
    <t xml:space="preserve">12 m do 36m </t>
  </si>
  <si>
    <t xml:space="preserve">Pow. 36m </t>
  </si>
  <si>
    <t>Zrealizowane zadania</t>
  </si>
  <si>
    <t>(proszę o wypełnienie poniższej tabeli poprzez wpisanie obecnie obsługiwanych 
klientów, z uwzględnieniem czasu obecnej współpracy oraz podaniem od kiedy trwa  
nieprzerwana współpraca z danym klientem)</t>
  </si>
  <si>
    <t>Doświadczenie na rynku</t>
  </si>
  <si>
    <t>w razie konieczności proszę dodać kolejne wiersze do tabeli</t>
  </si>
  <si>
    <t>Ryki (wymienić kraje, których dotyczyło zadanie)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</si>
</sst>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PKO Bank Polski Rg"/>
      <family val="2"/>
      <charset val="238"/>
      <scheme val="minor"/>
    </font>
    <font>
      <sz val="11"/>
      <color theme="1"/>
      <name val="PKO Bank Polski Rg"/>
      <family val="2"/>
      <charset val="238"/>
      <scheme val="minor"/>
    </font>
    <font>
      <sz val="6.5"/>
      <color theme="1" tint="-0.499984740745262"/>
      <name val="PKO Bank Polski"/>
      <family val="2"/>
      <charset val="238"/>
    </font>
    <font>
      <sz val="8"/>
      <color theme="1"/>
      <name val="PKO Bank Polski"/>
      <family val="2"/>
      <charset val="238"/>
    </font>
    <font>
      <b/>
      <sz val="11"/>
      <color rgb="FF000000"/>
      <name val="PKO Bank Polski"/>
      <family val="2"/>
      <charset val="238"/>
    </font>
    <font>
      <b/>
      <sz val="11"/>
      <color rgb="FFFF0000"/>
      <name val="PKO Bank Polski"/>
      <family val="2"/>
      <charset val="238"/>
    </font>
    <font>
      <sz val="11"/>
      <color rgb="FFFF0000"/>
      <name val="PKO Bank Polski"/>
      <family val="2"/>
      <charset val="238"/>
    </font>
    <font>
      <sz val="11"/>
      <color theme="1"/>
      <name val="PKO Bank Polski"/>
      <family val="2"/>
      <charset val="238"/>
    </font>
    <font>
      <sz val="6.5"/>
      <color theme="1"/>
      <name val="PKO Bank Polski"/>
      <family val="2"/>
      <charset val="238"/>
    </font>
    <font>
      <sz val="8"/>
      <name val="PKO Bank Polski"/>
      <family val="2"/>
      <charset val="238"/>
    </font>
    <font>
      <b/>
      <sz val="8"/>
      <name val="PKO Bank Polski"/>
      <family val="2"/>
      <charset val="238"/>
    </font>
    <font>
      <i/>
      <sz val="9"/>
      <color theme="1"/>
      <name val="PKO Bank Polski"/>
      <family val="2"/>
      <charset val="238"/>
    </font>
    <font>
      <u/>
      <sz val="11"/>
      <color theme="10"/>
      <name val="PKO Bank Polski Rg"/>
      <family val="2"/>
      <charset val="238"/>
      <scheme val="minor"/>
    </font>
    <font>
      <u/>
      <sz val="11"/>
      <color theme="11"/>
      <name val="PKO Bank Polski Rg"/>
      <family val="2"/>
      <charset val="238"/>
      <scheme val="minor"/>
    </font>
    <font>
      <sz val="8"/>
      <name val="PKO Bank Polski Rg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>
      <alignment vertical="top" wrapText="1"/>
    </xf>
    <xf numFmtId="0" fontId="4" fillId="0" borderId="1">
      <alignment wrapText="1"/>
    </xf>
    <xf numFmtId="9" fontId="1" fillId="0" borderId="0" applyFon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9">
    <xf numFmtId="0" fontId="0" fillId="0" borderId="0" xfId="0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/>
    <xf numFmtId="4" fontId="6" fillId="0" borderId="0" xfId="0" applyNumberFormat="1" applyFont="1" applyProtection="1"/>
    <xf numFmtId="0" fontId="6" fillId="0" borderId="0" xfId="0" applyFont="1" applyAlignment="1" applyProtection="1">
      <alignment wrapText="1"/>
    </xf>
    <xf numFmtId="10" fontId="6" fillId="0" borderId="0" xfId="3" applyNumberFormat="1" applyFont="1" applyProtection="1"/>
    <xf numFmtId="3" fontId="6" fillId="0" borderId="0" xfId="0" applyNumberFormat="1" applyFont="1" applyProtection="1"/>
    <xf numFmtId="0" fontId="8" fillId="0" borderId="0" xfId="0" applyFont="1" applyAlignment="1">
      <alignment vertical="top" wrapText="1"/>
    </xf>
    <xf numFmtId="0" fontId="3" fillId="0" borderId="0" xfId="4" applyFont="1"/>
    <xf numFmtId="0" fontId="10" fillId="0" borderId="3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9" fillId="0" borderId="2" xfId="0" applyFont="1" applyBorder="1" applyAlignment="1"/>
    <xf numFmtId="0" fontId="9" fillId="0" borderId="0" xfId="0" applyFont="1" applyBorder="1" applyAlignment="1"/>
    <xf numFmtId="0" fontId="9" fillId="0" borderId="0" xfId="4" applyFont="1" applyAlignment="1">
      <alignment horizontal="left" vertical="center" wrapText="1"/>
    </xf>
    <xf numFmtId="0" fontId="11" fillId="0" borderId="0" xfId="0" applyFont="1" applyBorder="1"/>
    <xf numFmtId="14" fontId="9" fillId="0" borderId="2" xfId="0" applyNumberFormat="1" applyFont="1" applyBorder="1" applyAlignment="1"/>
    <xf numFmtId="0" fontId="9" fillId="0" borderId="2" xfId="0" applyFont="1" applyBorder="1" applyAlignment="1">
      <alignment wrapText="1"/>
    </xf>
    <xf numFmtId="17" fontId="9" fillId="0" borderId="2" xfId="0" quotePrefix="1" applyNumberFormat="1" applyFont="1" applyBorder="1" applyAlignment="1"/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7" fillId="0" borderId="2" xfId="0" applyFont="1" applyBorder="1"/>
    <xf numFmtId="0" fontId="9" fillId="0" borderId="0" xfId="4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4" applyFont="1" applyAlignment="1">
      <alignment horizontal="left" vertical="center" wrapText="1"/>
    </xf>
    <xf numFmtId="0" fontId="10" fillId="0" borderId="1" xfId="4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3">
    <cellStyle name="Hiperłącze" xfId="5" builtinId="8" hidden="1"/>
    <cellStyle name="Hiperłącze" xfId="7" builtinId="8" hidden="1"/>
    <cellStyle name="Hiperłącze" xfId="9" builtinId="8" hidden="1"/>
    <cellStyle name="Hiperłącze" xfId="11" builtinId="8" hidden="1"/>
    <cellStyle name="Normalny" xfId="0" builtinId="0"/>
    <cellStyle name="Odwiedzone hiperłącze" xfId="6" builtinId="9" hidden="1"/>
    <cellStyle name="Odwiedzone hiperłącze" xfId="8" builtinId="9" hidden="1"/>
    <cellStyle name="Odwiedzone hiperłącze" xfId="10" builtinId="9" hidden="1"/>
    <cellStyle name="Odwiedzone hiperłącze" xfId="12" builtinId="9" hidden="1"/>
    <cellStyle name="PKO normalny" xfId="4"/>
    <cellStyle name="PKO Stopka" xfId="1"/>
    <cellStyle name="PKO tytul dokumentu" xfId="2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135349</xdr:colOff>
      <xdr:row>0</xdr:row>
      <xdr:rowOff>0</xdr:rowOff>
    </xdr:from>
    <xdr:to>
      <xdr:col>6</xdr:col>
      <xdr:colOff>197789</xdr:colOff>
      <xdr:row>41</xdr:row>
      <xdr:rowOff>47930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0370" y="0"/>
          <a:ext cx="1939730" cy="1290576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40</xdr:row>
      <xdr:rowOff>9523</xdr:rowOff>
    </xdr:from>
    <xdr:to>
      <xdr:col>3</xdr:col>
      <xdr:colOff>544020</xdr:colOff>
      <xdr:row>40</xdr:row>
      <xdr:rowOff>657523</xdr:rowOff>
    </xdr:to>
    <xdr:sp macro="" textlink="">
      <xdr:nvSpPr>
        <xdr:cNvPr id="3" name="pole tekstowe 2"/>
        <xdr:cNvSpPr txBox="1"/>
      </xdr:nvSpPr>
      <xdr:spPr>
        <a:xfrm>
          <a:off x="0" y="552448"/>
          <a:ext cx="3888000" cy="64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b"/>
        <a:lstStyle/>
        <a:p>
          <a:r>
            <a:rPr lang="pl-PL" sz="1100" b="1" cap="all">
              <a:solidFill>
                <a:sysClr val="windowText" lastClr="000000"/>
              </a:solidFill>
              <a:effectLst/>
              <a:latin typeface="PKO Bank Polski" panose="020B0604020202020204" pitchFamily="34" charset="0"/>
              <a:ea typeface="+mn-ea"/>
              <a:cs typeface="+mn-cs"/>
            </a:rPr>
            <a:t>ZAŁĄCZNIK NR 4 - </a:t>
          </a:r>
          <a:r>
            <a:rPr lang="en-US" sz="1100" b="1" cap="all">
              <a:solidFill>
                <a:sysClr val="windowText" lastClr="000000"/>
              </a:solidFill>
              <a:effectLst/>
              <a:latin typeface="PKO Bank Polski" panose="020B0604020202020204" pitchFamily="34" charset="0"/>
              <a:ea typeface="+mn-ea"/>
              <a:cs typeface="+mn-cs"/>
            </a:rPr>
            <a:t>AKTUALNI KLIENCI </a:t>
          </a:r>
          <a:endParaRPr lang="pl-PL" sz="1100" b="1">
            <a:solidFill>
              <a:sysClr val="windowText" lastClr="000000"/>
            </a:solidFill>
            <a:latin typeface="PKO Bank Polski" pitchFamily="34" charset="0"/>
          </a:endParaRPr>
        </a:p>
      </xdr:txBody>
    </xdr:sp>
    <xdr:clientData/>
  </xdr:twoCellAnchor>
  <xdr:twoCellAnchor editAs="absolute">
    <xdr:from>
      <xdr:col>0</xdr:col>
      <xdr:colOff>9524</xdr:colOff>
      <xdr:row>40</xdr:row>
      <xdr:rowOff>695325</xdr:rowOff>
    </xdr:from>
    <xdr:to>
      <xdr:col>3</xdr:col>
      <xdr:colOff>553544</xdr:colOff>
      <xdr:row>40</xdr:row>
      <xdr:rowOff>695325</xdr:rowOff>
    </xdr:to>
    <xdr:cxnSp macro="">
      <xdr:nvCxnSpPr>
        <xdr:cNvPr id="4" name="Łącznik prostoliniowy 3"/>
        <xdr:cNvCxnSpPr/>
      </xdr:nvCxnSpPr>
      <xdr:spPr>
        <a:xfrm>
          <a:off x="9524" y="1238250"/>
          <a:ext cx="3888000" cy="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7</xdr:col>
      <xdr:colOff>311059</xdr:colOff>
      <xdr:row>67</xdr:row>
      <xdr:rowOff>176093</xdr:rowOff>
    </xdr:to>
    <xdr:sp macro="" textlink="">
      <xdr:nvSpPr>
        <xdr:cNvPr id="7" name="pole tekstowe 6"/>
        <xdr:cNvSpPr txBox="1"/>
      </xdr:nvSpPr>
      <xdr:spPr>
        <a:xfrm>
          <a:off x="0" y="5981700"/>
          <a:ext cx="7542439" cy="131909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="" val="1"/>
          </a:ext>
        </a:extLst>
      </xdr:spPr>
      <xdr:txBody>
        <a:bodyPr wrap="square" lIns="0" tIns="0" rIns="0" bIns="0" numCol="1" anchor="b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Powszechna Kasa Oszczędności Bank Polski Spółka Akcyjna, 02-515 Warszawa, ul. Puławska 15,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Sąd Rejonowy dla m.st. Warszawy w Warszawie, XIII Wydział Gospodarczy Krajowego Rejestru Sądowego numer KRS 0000026438, NIP: 525-000-77-38,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REGON: 016298263; kapitał zakładowy (kapitał wpłacony) 1 250 000 000 PLN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KO kolory 1">
      <a:dk1>
        <a:srgbClr val="3C3C3C"/>
      </a:dk1>
      <a:lt1>
        <a:sysClr val="window" lastClr="FFFFFF"/>
      </a:lt1>
      <a:dk2>
        <a:srgbClr val="00468C"/>
      </a:dk2>
      <a:lt2>
        <a:srgbClr val="F0F0F0"/>
      </a:lt2>
      <a:accent1>
        <a:srgbClr val="E4202C"/>
      </a:accent1>
      <a:accent2>
        <a:srgbClr val="009BD7"/>
      </a:accent2>
      <a:accent3>
        <a:srgbClr val="1964AA"/>
      </a:accent3>
      <a:accent4>
        <a:srgbClr val="00468C"/>
      </a:accent4>
      <a:accent5>
        <a:srgbClr val="828282"/>
      </a:accent5>
      <a:accent6>
        <a:srgbClr val="B48719"/>
      </a:accent6>
      <a:hlink>
        <a:srgbClr val="E4202C"/>
      </a:hlink>
      <a:folHlink>
        <a:srgbClr val="800080"/>
      </a:folHlink>
    </a:clrScheme>
    <a:fontScheme name="PKO Bank Polski">
      <a:majorFont>
        <a:latin typeface="PKO Bank Polski Bd"/>
        <a:ea typeface=""/>
        <a:cs typeface="Arial"/>
      </a:majorFont>
      <a:minorFont>
        <a:latin typeface="PKO Bank Polski Rg"/>
        <a:ea typeface=""/>
        <a:cs typeface="Arial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showGridLines="0" tabSelected="1" view="pageBreakPreview" topLeftCell="A43" zoomScale="110" zoomScaleNormal="125" zoomScaleSheetLayoutView="110" zoomScalePageLayoutView="125" workbookViewId="0">
      <selection activeCell="A62" sqref="A62"/>
    </sheetView>
  </sheetViews>
  <sheetFormatPr defaultColWidth="8.875" defaultRowHeight="15" x14ac:dyDescent="0.25"/>
  <cols>
    <col min="1" max="1" width="8.75" style="3" customWidth="1"/>
    <col min="2" max="2" width="18.625" style="3" customWidth="1"/>
    <col min="3" max="3" width="16.625" style="3" customWidth="1"/>
    <col min="4" max="4" width="17.25" style="3" customWidth="1"/>
    <col min="5" max="5" width="15.75" style="3" customWidth="1"/>
    <col min="6" max="6" width="9" style="3" customWidth="1"/>
    <col min="7" max="10" width="8.75" style="3" customWidth="1"/>
    <col min="11" max="11" width="10.125" style="3" customWidth="1"/>
    <col min="12" max="16384" width="8.875" style="3"/>
  </cols>
  <sheetData>
    <row r="1" spans="1:9" hidden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idden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idden="1" x14ac:dyDescent="0.25">
      <c r="A3" s="2"/>
      <c r="B3" s="4"/>
      <c r="C3" s="4"/>
      <c r="D3" s="4"/>
      <c r="E3" s="4"/>
      <c r="F3" s="2"/>
      <c r="G3" s="2"/>
      <c r="H3" s="2"/>
      <c r="I3" s="2"/>
    </row>
    <row r="4" spans="1:9" hidden="1" x14ac:dyDescent="0.25">
      <c r="A4" s="2"/>
      <c r="B4" s="5" t="s">
        <v>2</v>
      </c>
      <c r="C4" s="5"/>
      <c r="D4" s="5"/>
      <c r="E4" s="5"/>
      <c r="F4" s="2"/>
      <c r="G4" s="2"/>
      <c r="H4" s="2"/>
      <c r="I4" s="2"/>
    </row>
    <row r="5" spans="1:9" hidden="1" x14ac:dyDescent="0.25">
      <c r="A5" s="2" t="s">
        <v>3</v>
      </c>
      <c r="B5" s="6">
        <v>0.15490000000000001</v>
      </c>
      <c r="C5" s="6"/>
      <c r="D5" s="6"/>
      <c r="E5" s="6"/>
      <c r="F5" s="2"/>
      <c r="G5" s="2"/>
      <c r="H5" s="2"/>
      <c r="I5" s="2"/>
    </row>
    <row r="6" spans="1:9" hidden="1" x14ac:dyDescent="0.25">
      <c r="A6" s="2" t="s">
        <v>4</v>
      </c>
      <c r="B6" s="6">
        <v>0.15490000000000001</v>
      </c>
      <c r="C6" s="6"/>
      <c r="D6" s="6"/>
      <c r="E6" s="6"/>
      <c r="F6" s="2"/>
      <c r="G6" s="2"/>
      <c r="H6" s="2"/>
      <c r="I6" s="2"/>
    </row>
    <row r="7" spans="1:9" hidden="1" x14ac:dyDescent="0.25">
      <c r="A7" s="2" t="s">
        <v>5</v>
      </c>
      <c r="B7" s="6">
        <v>0.1449</v>
      </c>
      <c r="C7" s="6"/>
      <c r="D7" s="6"/>
      <c r="E7" s="6"/>
      <c r="F7" s="2"/>
      <c r="G7" s="2"/>
      <c r="H7" s="2"/>
      <c r="I7" s="2"/>
    </row>
    <row r="8" spans="1:9" hidden="1" x14ac:dyDescent="0.25">
      <c r="A8" s="2" t="s">
        <v>6</v>
      </c>
      <c r="B8" s="6">
        <v>0.1399</v>
      </c>
      <c r="C8" s="6"/>
      <c r="D8" s="6"/>
      <c r="E8" s="6"/>
      <c r="F8" s="2"/>
      <c r="G8" s="2"/>
      <c r="H8" s="2"/>
      <c r="I8" s="2"/>
    </row>
    <row r="9" spans="1:9" hidden="1" x14ac:dyDescent="0.25">
      <c r="A9" s="2" t="s">
        <v>7</v>
      </c>
      <c r="B9" s="6">
        <v>0.15490000000000001</v>
      </c>
      <c r="C9" s="6"/>
      <c r="D9" s="6"/>
      <c r="E9" s="6"/>
      <c r="F9" s="2"/>
      <c r="G9" s="2"/>
      <c r="H9" s="2"/>
      <c r="I9" s="2"/>
    </row>
    <row r="10" spans="1:9" hidden="1" x14ac:dyDescent="0.25">
      <c r="A10" s="2" t="s">
        <v>8</v>
      </c>
      <c r="B10" s="6">
        <v>0.15490000000000001</v>
      </c>
      <c r="C10" s="6"/>
      <c r="D10" s="6"/>
      <c r="E10" s="6"/>
      <c r="F10" s="2"/>
      <c r="G10" s="2"/>
      <c r="H10" s="2"/>
      <c r="I10" s="2"/>
    </row>
    <row r="11" spans="1:9" hidden="1" x14ac:dyDescent="0.25">
      <c r="A11" s="2" t="s">
        <v>9</v>
      </c>
      <c r="B11" s="6">
        <v>0.17499999999999999</v>
      </c>
      <c r="C11" s="6"/>
      <c r="D11" s="6"/>
      <c r="E11" s="6"/>
      <c r="F11" s="2"/>
      <c r="G11" s="2"/>
      <c r="H11" s="2"/>
      <c r="I11" s="2"/>
    </row>
    <row r="12" spans="1:9" hidden="1" x14ac:dyDescent="0.25">
      <c r="A12" s="2" t="s">
        <v>10</v>
      </c>
      <c r="B12" s="6">
        <v>0.1699</v>
      </c>
      <c r="C12" s="6"/>
      <c r="D12" s="6"/>
      <c r="E12" s="6"/>
      <c r="F12" s="2"/>
      <c r="G12" s="2"/>
      <c r="H12" s="2"/>
      <c r="I12" s="2"/>
    </row>
    <row r="13" spans="1:9" hidden="1" x14ac:dyDescent="0.25">
      <c r="A13" s="2" t="s">
        <v>11</v>
      </c>
      <c r="B13" s="6">
        <v>0.1449</v>
      </c>
      <c r="C13" s="6"/>
      <c r="D13" s="6"/>
      <c r="E13" s="6"/>
      <c r="F13" s="2"/>
      <c r="G13" s="2"/>
      <c r="H13" s="2"/>
      <c r="I13" s="2"/>
    </row>
    <row r="14" spans="1:9" hidden="1" x14ac:dyDescent="0.25">
      <c r="A14" s="2" t="s">
        <v>12</v>
      </c>
      <c r="B14" s="6">
        <v>0.1399</v>
      </c>
      <c r="C14" s="6"/>
      <c r="D14" s="6"/>
      <c r="E14" s="6"/>
      <c r="F14" s="2"/>
      <c r="G14" s="2"/>
      <c r="H14" s="2"/>
      <c r="I14" s="2"/>
    </row>
    <row r="15" spans="1:9" hidden="1" x14ac:dyDescent="0.25">
      <c r="A15" s="2" t="s">
        <v>13</v>
      </c>
      <c r="B15" s="2"/>
      <c r="C15" s="2"/>
      <c r="D15" s="2"/>
      <c r="E15" s="2"/>
      <c r="F15" s="2"/>
      <c r="G15" s="2"/>
      <c r="H15" s="2"/>
      <c r="I15" s="2"/>
    </row>
    <row r="16" spans="1:9" hidden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idden="1" x14ac:dyDescent="0.25">
      <c r="A17" s="2" t="e">
        <f>+VLOOKUP(#REF!,A5:A14,1,0)</f>
        <v>#REF!</v>
      </c>
      <c r="B17" s="2" t="e">
        <f>+VLOOKUP($A17,$A$5:$E$14,2,0)</f>
        <v>#REF!</v>
      </c>
      <c r="C17" s="2"/>
      <c r="D17" s="2"/>
      <c r="E17" s="2"/>
      <c r="F17" s="2"/>
      <c r="G17" s="2"/>
      <c r="H17" s="2"/>
      <c r="I17" s="2"/>
    </row>
    <row r="18" spans="1:9" hidden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idden="1" x14ac:dyDescent="0.25">
      <c r="A19" s="2"/>
      <c r="B19" s="2"/>
      <c r="C19" s="2"/>
      <c r="D19" s="2"/>
      <c r="E19" s="2"/>
      <c r="F19" s="2">
        <v>2</v>
      </c>
      <c r="G19" s="2">
        <v>3</v>
      </c>
      <c r="H19" s="2">
        <v>4</v>
      </c>
      <c r="I19" s="2">
        <v>5</v>
      </c>
    </row>
    <row r="20" spans="1:9" hidden="1" x14ac:dyDescent="0.25">
      <c r="A20" s="2" t="s">
        <v>14</v>
      </c>
      <c r="B20" s="2" t="s">
        <v>15</v>
      </c>
      <c r="C20" s="2"/>
      <c r="D20" s="2"/>
      <c r="E20" s="2"/>
      <c r="F20" s="2"/>
      <c r="G20" s="2"/>
      <c r="H20" s="2"/>
      <c r="I20" s="2"/>
    </row>
    <row r="21" spans="1:9" hidden="1" x14ac:dyDescent="0.25">
      <c r="A21" s="2"/>
      <c r="B21" s="2">
        <v>0</v>
      </c>
      <c r="C21" s="2"/>
      <c r="D21" s="2"/>
      <c r="E21" s="2"/>
      <c r="F21" s="7" t="e">
        <f>+IF(#REF!&lt;=6000,0,IF(#REF!&lt;=11000,#REF!-6000,5000))</f>
        <v>#REF!</v>
      </c>
      <c r="G21" s="7" t="e">
        <f>+IF(#REF!&lt;=11000,0,IF(#REF!&lt;=16000,#REF!-11000,5000))</f>
        <v>#REF!</v>
      </c>
      <c r="H21" s="7" t="e">
        <f>+IF(#REF!&lt;=16000,0,IF(#REF!&lt;=21000,#REF!-16000,5000))</f>
        <v>#REF!</v>
      </c>
      <c r="I21" s="7" t="e">
        <f>+IF(#REF!&lt;=21000,0,#REF!-21000)</f>
        <v>#REF!</v>
      </c>
    </row>
    <row r="22" spans="1:9" hidden="1" x14ac:dyDescent="0.25">
      <c r="A22" s="6" t="e">
        <f>+IF(B22&lt;=#REF!,SUMPRODUCT($B$17:$E$17,F21:I21)/#REF!," ")</f>
        <v>#REF!</v>
      </c>
      <c r="B22" s="2">
        <v>1</v>
      </c>
      <c r="C22" s="2"/>
      <c r="D22" s="2"/>
      <c r="E22" s="2"/>
      <c r="F22" s="7" t="e">
        <f>++IF(B22&lt;=#REF!,IF(#REF!&lt;=6000,0,IF(#REF!&lt;=11000,#REF!-6000,5000))," ")</f>
        <v>#REF!</v>
      </c>
      <c r="G22" s="7" t="e">
        <f>+IF(B22&lt;=#REF!,IF(#REF!&lt;=11000,0,IF(#REF!&lt;=16000,#REF!-11000,5000))," ")</f>
        <v>#REF!</v>
      </c>
      <c r="H22" s="7" t="e">
        <f>++IF(B22&lt;=#REF!,IF(#REF!&lt;=16000,0,IF(#REF!&lt;=21000,#REF!-16000,5000))," ")</f>
        <v>#REF!</v>
      </c>
      <c r="I22" s="7" t="e">
        <f>++IF(B22&lt;=#REF!,IF(#REF!&lt;=21000,0,#REF!-21000)," ")</f>
        <v>#REF!</v>
      </c>
    </row>
    <row r="23" spans="1:9" hidden="1" x14ac:dyDescent="0.25">
      <c r="A23" s="6" t="e">
        <f>+IF(B23&lt;=#REF!,SUMPRODUCT($B$17:$E$17,F22:I22)/#REF!," ")</f>
        <v>#REF!</v>
      </c>
      <c r="B23" s="2">
        <v>2</v>
      </c>
      <c r="C23" s="2"/>
      <c r="D23" s="2"/>
      <c r="E23" s="2"/>
      <c r="F23" s="7" t="e">
        <f>++IF(B23&lt;=#REF!,IF(#REF!&lt;=6000,0,IF(#REF!&lt;=11000,#REF!-6000,5000))," ")</f>
        <v>#REF!</v>
      </c>
      <c r="G23" s="7" t="e">
        <f>+IF(B23&lt;=#REF!,IF(#REF!&lt;=11000,0,IF(#REF!&lt;=16000,#REF!-11000,5000))," ")</f>
        <v>#REF!</v>
      </c>
      <c r="H23" s="7" t="e">
        <f>++IF(B23&lt;=#REF!,IF(#REF!&lt;=16000,0,IF(#REF!&lt;=21000,#REF!-16000,5000))," ")</f>
        <v>#REF!</v>
      </c>
      <c r="I23" s="7" t="e">
        <f>++IF(B23&lt;=#REF!,IF(#REF!&lt;=21000,0,#REF!-21000)," ")</f>
        <v>#REF!</v>
      </c>
    </row>
    <row r="24" spans="1:9" hidden="1" x14ac:dyDescent="0.25">
      <c r="A24" s="6" t="e">
        <f>+IF(B24&lt;=#REF!,SUMPRODUCT($B$17:$E$17,F23:I23)/#REF!," ")</f>
        <v>#REF!</v>
      </c>
      <c r="B24" s="2">
        <v>3</v>
      </c>
      <c r="C24" s="2"/>
      <c r="D24" s="2"/>
      <c r="E24" s="2"/>
      <c r="F24" s="7" t="e">
        <f>++IF(B24&lt;=#REF!,IF(#REF!&lt;=6000,0,IF(#REF!&lt;=11000,#REF!-6000,5000))," ")</f>
        <v>#REF!</v>
      </c>
      <c r="G24" s="7" t="e">
        <f>+IF(B24&lt;=#REF!,IF(#REF!&lt;=11000,0,IF(#REF!&lt;=16000,#REF!-11000,5000))," ")</f>
        <v>#REF!</v>
      </c>
      <c r="H24" s="7" t="e">
        <f>++IF(B24&lt;=#REF!,IF(#REF!&lt;=16000,0,IF(#REF!&lt;=21000,#REF!-16000,5000))," ")</f>
        <v>#REF!</v>
      </c>
      <c r="I24" s="7" t="e">
        <f>++IF(B24&lt;=#REF!,IF(#REF!&lt;=21000,0,#REF!-21000)," ")</f>
        <v>#REF!</v>
      </c>
    </row>
    <row r="25" spans="1:9" hidden="1" x14ac:dyDescent="0.25">
      <c r="A25" s="6" t="e">
        <f>+IF(B25&lt;=#REF!,SUMPRODUCT($B$17:$E$17,F24:I24)/#REF!," ")</f>
        <v>#REF!</v>
      </c>
      <c r="B25" s="2">
        <v>4</v>
      </c>
      <c r="C25" s="2"/>
      <c r="D25" s="2"/>
      <c r="E25" s="2"/>
      <c r="F25" s="7" t="e">
        <f>++IF(B25&lt;=#REF!,IF(#REF!&lt;=6000,0,IF(#REF!&lt;=11000,#REF!-6000,5000))," ")</f>
        <v>#REF!</v>
      </c>
      <c r="G25" s="7" t="e">
        <f>+IF(B25&lt;=#REF!,IF(#REF!&lt;=11000,0,IF(#REF!&lt;=16000,#REF!-11000,5000))," ")</f>
        <v>#REF!</v>
      </c>
      <c r="H25" s="7" t="e">
        <f>++IF(B25&lt;=#REF!,IF(#REF!&lt;=16000,0,IF(#REF!&lt;=21000,#REF!-16000,5000))," ")</f>
        <v>#REF!</v>
      </c>
      <c r="I25" s="7" t="e">
        <f>++IF(B25&lt;=#REF!,IF(#REF!&lt;=21000,0,#REF!-21000)," ")</f>
        <v>#REF!</v>
      </c>
    </row>
    <row r="26" spans="1:9" hidden="1" x14ac:dyDescent="0.25">
      <c r="A26" s="6" t="e">
        <f>+IF(B26&lt;=#REF!,SUMPRODUCT($B$17:$E$17,F25:I25)/#REF!," ")</f>
        <v>#REF!</v>
      </c>
      <c r="B26" s="2">
        <v>5</v>
      </c>
      <c r="C26" s="2"/>
      <c r="D26" s="2"/>
      <c r="E26" s="2"/>
      <c r="F26" s="7" t="e">
        <f>++IF(B26&lt;=#REF!,IF(#REF!&lt;=6000,0,IF(#REF!&lt;=11000,#REF!-6000,5000))," ")</f>
        <v>#REF!</v>
      </c>
      <c r="G26" s="7" t="e">
        <f>+IF(B26&lt;=#REF!,IF(#REF!&lt;=11000,0,IF(#REF!&lt;=16000,#REF!-11000,5000))," ")</f>
        <v>#REF!</v>
      </c>
      <c r="H26" s="7" t="e">
        <f>++IF(B26&lt;=#REF!,IF(#REF!&lt;=16000,0,IF(#REF!&lt;=21000,#REF!-16000,5000))," ")</f>
        <v>#REF!</v>
      </c>
      <c r="I26" s="7" t="e">
        <f>++IF(B26&lt;=#REF!,IF(#REF!&lt;=21000,0,#REF!-21000)," ")</f>
        <v>#REF!</v>
      </c>
    </row>
    <row r="27" spans="1:9" hidden="1" x14ac:dyDescent="0.25">
      <c r="A27" s="6" t="e">
        <f>+IF(B27&lt;=#REF!,SUMPRODUCT($B$17:$E$17,F26:I26)/#REF!," ")</f>
        <v>#REF!</v>
      </c>
      <c r="B27" s="2">
        <v>6</v>
      </c>
      <c r="C27" s="2"/>
      <c r="D27" s="2"/>
      <c r="E27" s="2"/>
      <c r="F27" s="7" t="e">
        <f>++IF(B27&lt;=#REF!,IF(#REF!&lt;=6000,0,IF(#REF!&lt;=11000,#REF!-6000,5000))," ")</f>
        <v>#REF!</v>
      </c>
      <c r="G27" s="7" t="e">
        <f>+IF(B27&lt;=#REF!,IF(#REF!&lt;=11000,0,IF(#REF!&lt;=16000,#REF!-11000,5000))," ")</f>
        <v>#REF!</v>
      </c>
      <c r="H27" s="7" t="e">
        <f>++IF(B27&lt;=#REF!,IF(#REF!&lt;=16000,0,IF(#REF!&lt;=21000,#REF!-16000,5000))," ")</f>
        <v>#REF!</v>
      </c>
      <c r="I27" s="7" t="e">
        <f>++IF(B27&lt;=#REF!,IF(#REF!&lt;=21000,0,#REF!-21000)," ")</f>
        <v>#REF!</v>
      </c>
    </row>
    <row r="28" spans="1:9" hidden="1" x14ac:dyDescent="0.25">
      <c r="A28" s="6" t="e">
        <f>+IF(B28&lt;=#REF!,SUMPRODUCT($B$17:$E$17,F27:I27)/#REF!," ")</f>
        <v>#REF!</v>
      </c>
      <c r="B28" s="2">
        <v>7</v>
      </c>
      <c r="C28" s="2"/>
      <c r="D28" s="2"/>
      <c r="E28" s="2"/>
      <c r="F28" s="7" t="e">
        <f>++IF(B28&lt;=#REF!,IF(#REF!&lt;=6000,0,IF(#REF!&lt;=11000,#REF!-6000,5000))," ")</f>
        <v>#REF!</v>
      </c>
      <c r="G28" s="7" t="e">
        <f>+IF(B28&lt;=#REF!,IF(#REF!&lt;=11000,0,IF(#REF!&lt;=16000,#REF!-11000,5000))," ")</f>
        <v>#REF!</v>
      </c>
      <c r="H28" s="7" t="e">
        <f>++IF(B28&lt;=#REF!,IF(#REF!&lt;=16000,0,IF(#REF!&lt;=21000,#REF!-16000,5000))," ")</f>
        <v>#REF!</v>
      </c>
      <c r="I28" s="7" t="e">
        <f>++IF(B28&lt;=#REF!,IF(#REF!&lt;=21000,0,#REF!-21000)," ")</f>
        <v>#REF!</v>
      </c>
    </row>
    <row r="29" spans="1:9" hidden="1" x14ac:dyDescent="0.25">
      <c r="A29" s="6" t="e">
        <f>+IF(B29&lt;=#REF!,SUMPRODUCT($B$17:$E$17,F28:I28)/#REF!," ")</f>
        <v>#REF!</v>
      </c>
      <c r="B29" s="2">
        <v>8</v>
      </c>
      <c r="C29" s="2"/>
      <c r="D29" s="2"/>
      <c r="E29" s="2"/>
      <c r="F29" s="7" t="e">
        <f>++IF(B29&lt;=#REF!,IF(#REF!&lt;=6000,0,IF(#REF!&lt;=11000,#REF!-6000,5000))," ")</f>
        <v>#REF!</v>
      </c>
      <c r="G29" s="7" t="e">
        <f>+IF(B29&lt;=#REF!,IF(#REF!&lt;=11000,0,IF(#REF!&lt;=16000,#REF!-11000,5000))," ")</f>
        <v>#REF!</v>
      </c>
      <c r="H29" s="7" t="e">
        <f>++IF(B29&lt;=#REF!,IF(#REF!&lt;=16000,0,IF(#REF!&lt;=21000,#REF!-16000,5000))," ")</f>
        <v>#REF!</v>
      </c>
      <c r="I29" s="7" t="e">
        <f>++IF(B29&lt;=#REF!,IF(#REF!&lt;=21000,0,#REF!-21000)," ")</f>
        <v>#REF!</v>
      </c>
    </row>
    <row r="30" spans="1:9" hidden="1" x14ac:dyDescent="0.25">
      <c r="A30" s="6" t="e">
        <f>+IF(B30&lt;=#REF!,SUMPRODUCT($B$17:$E$17,F29:I29)/#REF!," ")</f>
        <v>#REF!</v>
      </c>
      <c r="B30" s="2">
        <v>9</v>
      </c>
      <c r="C30" s="2"/>
      <c r="D30" s="2"/>
      <c r="E30" s="2"/>
      <c r="F30" s="7" t="e">
        <f>++IF(B30&lt;=#REF!,IF(#REF!&lt;=6000,0,IF(#REF!&lt;=11000,#REF!-6000,5000))," ")</f>
        <v>#REF!</v>
      </c>
      <c r="G30" s="7" t="e">
        <f>+IF(B30&lt;=#REF!,IF(#REF!&lt;=11000,0,IF(#REF!&lt;=16000,#REF!-11000,5000))," ")</f>
        <v>#REF!</v>
      </c>
      <c r="H30" s="7" t="e">
        <f>++IF(B30&lt;=#REF!,IF(#REF!&lt;=16000,0,IF(#REF!&lt;=21000,#REF!-16000,5000))," ")</f>
        <v>#REF!</v>
      </c>
      <c r="I30" s="7" t="e">
        <f>++IF(B30&lt;=#REF!,IF(#REF!&lt;=21000,0,#REF!-21000)," ")</f>
        <v>#REF!</v>
      </c>
    </row>
    <row r="31" spans="1:9" hidden="1" x14ac:dyDescent="0.25">
      <c r="A31" s="6" t="e">
        <f>+IF(B31&lt;=#REF!,SUMPRODUCT($B$17:$E$17,F30:I30)/#REF!," ")</f>
        <v>#REF!</v>
      </c>
      <c r="B31" s="2">
        <v>10</v>
      </c>
      <c r="C31" s="2"/>
      <c r="D31" s="2"/>
      <c r="E31" s="2"/>
      <c r="F31" s="7" t="e">
        <f>++IF(B31&lt;=#REF!,IF(#REF!&lt;=6000,0,IF(#REF!&lt;=11000,#REF!-6000,5000))," ")</f>
        <v>#REF!</v>
      </c>
      <c r="G31" s="7" t="e">
        <f>+IF(B31&lt;=#REF!,IF(#REF!&lt;=11000,0,IF(#REF!&lt;=16000,#REF!-11000,5000))," ")</f>
        <v>#REF!</v>
      </c>
      <c r="H31" s="7" t="e">
        <f>++IF(B31&lt;=#REF!,IF(#REF!&lt;=16000,0,IF(#REF!&lt;=21000,#REF!-16000,5000))," ")</f>
        <v>#REF!</v>
      </c>
      <c r="I31" s="7" t="e">
        <f>++IF(B31&lt;=#REF!,IF(#REF!&lt;=21000,0,#REF!-21000)," ")</f>
        <v>#REF!</v>
      </c>
    </row>
    <row r="32" spans="1:9" hidden="1" x14ac:dyDescent="0.25">
      <c r="A32" s="6" t="e">
        <f>+IF(B32&lt;=#REF!,SUMPRODUCT($B$17:$E$17,F31:I31)/#REF!," ")</f>
        <v>#REF!</v>
      </c>
      <c r="B32" s="2">
        <v>11</v>
      </c>
      <c r="C32" s="2"/>
      <c r="D32" s="2"/>
      <c r="E32" s="2"/>
      <c r="F32" s="7" t="e">
        <f>++IF(B32&lt;=#REF!,IF(#REF!&lt;=6000,0,IF(#REF!&lt;=11000,#REF!-6000,5000))," ")</f>
        <v>#REF!</v>
      </c>
      <c r="G32" s="7" t="e">
        <f>+IF(B32&lt;=#REF!,IF(#REF!&lt;=11000,0,IF(#REF!&lt;=16000,#REF!-11000,5000))," ")</f>
        <v>#REF!</v>
      </c>
      <c r="H32" s="7" t="e">
        <f>++IF(B32&lt;=#REF!,IF(#REF!&lt;=16000,0,IF(#REF!&lt;=21000,#REF!-16000,5000))," ")</f>
        <v>#REF!</v>
      </c>
      <c r="I32" s="7" t="e">
        <f>++IF(B32&lt;=#REF!,IF(#REF!&lt;=21000,0,#REF!-21000)," ")</f>
        <v>#REF!</v>
      </c>
    </row>
    <row r="33" spans="1:9" hidden="1" x14ac:dyDescent="0.25">
      <c r="A33" s="6" t="e">
        <f>+IF(B33&lt;=#REF!,SUMPRODUCT($B$17:$E$17,F32:I32)/#REF!," ")</f>
        <v>#REF!</v>
      </c>
      <c r="B33" s="2">
        <v>12</v>
      </c>
      <c r="C33" s="2"/>
      <c r="D33" s="2"/>
      <c r="E33" s="2"/>
      <c r="F33" s="2"/>
      <c r="G33" s="2"/>
      <c r="H33" s="2"/>
      <c r="I33" s="2"/>
    </row>
    <row r="34" spans="1:9" hidden="1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idden="1" x14ac:dyDescent="0.25"/>
    <row r="36" spans="1:9" ht="15.75" hidden="1" customHeight="1" x14ac:dyDescent="0.25"/>
    <row r="37" spans="1:9" ht="15.75" hidden="1" customHeight="1" x14ac:dyDescent="0.25"/>
    <row r="38" spans="1:9" hidden="1" x14ac:dyDescent="0.25">
      <c r="A38" s="8"/>
    </row>
    <row r="39" spans="1:9" hidden="1" x14ac:dyDescent="0.25">
      <c r="A39" s="8"/>
    </row>
    <row r="40" spans="1:9" ht="42.75" customHeight="1" x14ac:dyDescent="0.25">
      <c r="A40" s="8"/>
    </row>
    <row r="41" spans="1:9" ht="55.5" customHeight="1" x14ac:dyDescent="0.25">
      <c r="A41" s="9"/>
      <c r="B41" s="9"/>
      <c r="C41" s="9"/>
      <c r="D41" s="9"/>
      <c r="E41" s="9"/>
    </row>
    <row r="42" spans="1:9" ht="38.1" customHeight="1" x14ac:dyDescent="0.25">
      <c r="A42" s="25" t="s">
        <v>23</v>
      </c>
      <c r="B42" s="25"/>
      <c r="C42" s="25"/>
      <c r="D42" s="25"/>
      <c r="E42" s="9"/>
    </row>
    <row r="43" spans="1:9" ht="38.1" customHeight="1" x14ac:dyDescent="0.25">
      <c r="A43" s="14"/>
      <c r="B43" s="14"/>
      <c r="C43" s="23"/>
      <c r="D43" s="14"/>
      <c r="E43" s="9"/>
    </row>
    <row r="44" spans="1:9" x14ac:dyDescent="0.25">
      <c r="A44" s="9"/>
      <c r="B44" s="9"/>
      <c r="C44" s="9"/>
      <c r="D44" s="9"/>
      <c r="E44" s="9"/>
    </row>
    <row r="45" spans="1:9" ht="15.75" thickBot="1" x14ac:dyDescent="0.3">
      <c r="A45" s="26" t="s">
        <v>24</v>
      </c>
      <c r="B45" s="26"/>
      <c r="C45" s="26"/>
      <c r="D45" s="26"/>
      <c r="E45" s="26"/>
    </row>
    <row r="46" spans="1:9" ht="41.25" customHeight="1" thickTop="1" x14ac:dyDescent="0.25">
      <c r="A46" s="10" t="s">
        <v>16</v>
      </c>
      <c r="B46" s="10" t="s">
        <v>17</v>
      </c>
      <c r="C46" s="10" t="s">
        <v>26</v>
      </c>
      <c r="D46" s="10" t="s">
        <v>22</v>
      </c>
      <c r="E46" s="11" t="s">
        <v>18</v>
      </c>
    </row>
    <row r="47" spans="1:9" x14ac:dyDescent="0.25">
      <c r="A47" s="24" t="s">
        <v>19</v>
      </c>
      <c r="B47" s="12"/>
      <c r="C47" s="12"/>
      <c r="D47" s="12"/>
      <c r="E47" s="12"/>
    </row>
    <row r="48" spans="1:9" x14ac:dyDescent="0.25">
      <c r="A48" s="24"/>
      <c r="B48" s="22"/>
      <c r="C48" s="22"/>
      <c r="D48" s="22"/>
      <c r="E48" s="22"/>
    </row>
    <row r="49" spans="1:5" x14ac:dyDescent="0.25">
      <c r="A49" s="24"/>
      <c r="B49" s="12"/>
      <c r="C49" s="12"/>
      <c r="D49" s="12"/>
      <c r="E49" s="12"/>
    </row>
    <row r="50" spans="1:5" x14ac:dyDescent="0.25">
      <c r="A50" s="24"/>
      <c r="B50" s="12"/>
      <c r="C50" s="12"/>
      <c r="D50" s="12"/>
      <c r="E50" s="12"/>
    </row>
    <row r="51" spans="1:5" x14ac:dyDescent="0.25">
      <c r="A51" s="27" t="s">
        <v>20</v>
      </c>
      <c r="B51" s="12"/>
      <c r="C51" s="12"/>
      <c r="D51" s="12"/>
      <c r="E51" s="12"/>
    </row>
    <row r="52" spans="1:5" x14ac:dyDescent="0.25">
      <c r="A52" s="28"/>
      <c r="B52" s="12"/>
      <c r="C52" s="12"/>
      <c r="D52" s="12"/>
      <c r="E52" s="16"/>
    </row>
    <row r="53" spans="1:5" x14ac:dyDescent="0.25">
      <c r="A53" s="28"/>
      <c r="B53" s="12"/>
      <c r="C53" s="12"/>
      <c r="D53" s="17"/>
      <c r="E53" s="18"/>
    </row>
    <row r="54" spans="1:5" x14ac:dyDescent="0.25">
      <c r="A54" s="28"/>
      <c r="B54" s="12"/>
      <c r="C54" s="12"/>
      <c r="D54" s="17"/>
      <c r="E54" s="12"/>
    </row>
    <row r="55" spans="1:5" x14ac:dyDescent="0.25">
      <c r="A55" s="19" t="s">
        <v>21</v>
      </c>
      <c r="B55" s="12"/>
      <c r="C55" s="12"/>
      <c r="D55" s="17"/>
      <c r="E55" s="12"/>
    </row>
    <row r="56" spans="1:5" x14ac:dyDescent="0.25">
      <c r="A56" s="20"/>
      <c r="B56" s="12"/>
      <c r="C56" s="12"/>
      <c r="D56" s="12"/>
      <c r="E56" s="16"/>
    </row>
    <row r="57" spans="1:5" x14ac:dyDescent="0.25">
      <c r="A57" s="20"/>
      <c r="B57" s="12"/>
      <c r="C57" s="12"/>
      <c r="D57" s="17"/>
      <c r="E57" s="12"/>
    </row>
    <row r="58" spans="1:5" x14ac:dyDescent="0.25">
      <c r="A58" s="21"/>
      <c r="B58" s="12"/>
      <c r="C58" s="12"/>
      <c r="D58" s="17"/>
      <c r="E58" s="12"/>
    </row>
    <row r="59" spans="1:5" x14ac:dyDescent="0.25">
      <c r="A59" s="15" t="s">
        <v>25</v>
      </c>
      <c r="B59" s="13"/>
      <c r="C59" s="13"/>
      <c r="D59" s="13"/>
      <c r="E59" s="13"/>
    </row>
    <row r="60" spans="1:5" x14ac:dyDescent="0.25">
      <c r="A60" s="8"/>
      <c r="B60" s="8"/>
      <c r="C60" s="8"/>
      <c r="D60" s="8"/>
      <c r="E60" s="8"/>
    </row>
    <row r="61" spans="1:5" x14ac:dyDescent="0.25">
      <c r="A61" s="8"/>
      <c r="B61" s="8"/>
      <c r="C61" s="8"/>
      <c r="D61" s="8"/>
      <c r="E61" s="8"/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8"/>
      <c r="B70" s="8"/>
      <c r="C70" s="8"/>
      <c r="D70" s="8"/>
      <c r="E70" s="8"/>
    </row>
    <row r="71" spans="1:5" x14ac:dyDescent="0.25">
      <c r="A71" s="8"/>
      <c r="B71" s="8"/>
      <c r="C71" s="8"/>
      <c r="D71" s="8"/>
      <c r="E71" s="8"/>
    </row>
    <row r="72" spans="1:5" x14ac:dyDescent="0.25">
      <c r="A72" s="8"/>
      <c r="B72" s="8"/>
      <c r="C72" s="8"/>
      <c r="D72" s="8"/>
      <c r="E72" s="8"/>
    </row>
    <row r="73" spans="1:5" x14ac:dyDescent="0.25">
      <c r="A73" s="8"/>
      <c r="B73" s="8"/>
      <c r="C73" s="8"/>
      <c r="D73" s="8"/>
      <c r="E73" s="8"/>
    </row>
    <row r="74" spans="1:5" x14ac:dyDescent="0.25">
      <c r="A74" s="8"/>
      <c r="B74" s="8"/>
      <c r="C74" s="8"/>
      <c r="D74" s="8"/>
      <c r="E74" s="8"/>
    </row>
    <row r="75" spans="1:5" x14ac:dyDescent="0.25">
      <c r="A75" s="8"/>
      <c r="B75" s="8"/>
      <c r="C75" s="8"/>
      <c r="D75" s="8"/>
      <c r="E75" s="8"/>
    </row>
    <row r="76" spans="1:5" x14ac:dyDescent="0.25">
      <c r="A76" s="8"/>
      <c r="B76" s="8"/>
      <c r="C76" s="8"/>
      <c r="D76" s="8"/>
      <c r="E76" s="8"/>
    </row>
    <row r="77" spans="1:5" x14ac:dyDescent="0.25">
      <c r="A77" s="8"/>
      <c r="B77" s="8"/>
      <c r="C77" s="8"/>
      <c r="D77" s="8"/>
      <c r="E77" s="8"/>
    </row>
    <row r="78" spans="1:5" x14ac:dyDescent="0.25">
      <c r="A78" s="8"/>
      <c r="B78" s="8"/>
      <c r="C78" s="8"/>
      <c r="D78" s="8"/>
      <c r="E78" s="8"/>
    </row>
    <row r="79" spans="1:5" x14ac:dyDescent="0.25">
      <c r="A79" s="8"/>
      <c r="B79" s="8"/>
      <c r="C79" s="8"/>
      <c r="D79" s="8"/>
      <c r="E79" s="8"/>
    </row>
    <row r="80" spans="1:5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</sheetData>
  <protectedRanges>
    <protectedRange password="EAFB" sqref="A34:E34" name="Rozstęp1_1"/>
    <protectedRange password="EAFB" sqref="A58 A51 A55:A56 B49:E59 A47:A50 A53:A54" name="Rozstęp1"/>
  </protectedRanges>
  <mergeCells count="4">
    <mergeCell ref="A47:A50"/>
    <mergeCell ref="A42:D42"/>
    <mergeCell ref="A45:E45"/>
    <mergeCell ref="A51:A54"/>
  </mergeCells>
  <phoneticPr fontId="14" type="noConversion"/>
  <pageMargins left="0.87" right="0.39000000000000007" top="0.2" bottom="0.28000000000000003" header="0.2" footer="0.2"/>
  <pageSetup paperSize="9" scale="9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Klienci</vt:lpstr>
      <vt:lpstr>Klienci!miesiące</vt:lpstr>
      <vt:lpstr>Klienci!Obszar_wydruku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n1407799</cp:lastModifiedBy>
  <cp:lastPrinted>2020-03-09T17:02:05Z</cp:lastPrinted>
  <dcterms:created xsi:type="dcterms:W3CDTF">2011-12-29T09:59:24Z</dcterms:created>
  <dcterms:modified xsi:type="dcterms:W3CDTF">2021-08-06T06:41:37Z</dcterms:modified>
</cp:coreProperties>
</file>